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730" windowHeight="10950"/>
  </bookViews>
  <sheets>
    <sheet name="Додаток3" sheetId="1" r:id="rId1"/>
    <sheet name="Додаток2" sheetId="2" r:id="rId2"/>
    <sheet name="Лист1" sheetId="3" r:id="rId3"/>
  </sheets>
  <definedNames>
    <definedName name="_xlnm.Print_Titles" localSheetId="0">Додаток3!$3:$4</definedName>
  </definedNames>
  <calcPr calcId="124519"/>
</workbook>
</file>

<file path=xl/calcChain.xml><?xml version="1.0" encoding="utf-8"?>
<calcChain xmlns="http://schemas.openxmlformats.org/spreadsheetml/2006/main">
  <c r="E7" i="2"/>
  <c r="G38" i="1"/>
  <c r="F38"/>
  <c r="H38"/>
  <c r="I38"/>
  <c r="G34"/>
  <c r="H34"/>
  <c r="I34"/>
  <c r="F34"/>
  <c r="G32"/>
  <c r="H32"/>
  <c r="I32"/>
  <c r="F32"/>
  <c r="G30"/>
  <c r="H30"/>
  <c r="I30"/>
  <c r="F30"/>
  <c r="I24"/>
  <c r="H24"/>
  <c r="G24"/>
  <c r="G15"/>
  <c r="H15"/>
  <c r="I15"/>
  <c r="F31"/>
  <c r="F33"/>
  <c r="F7" l="1"/>
  <c r="F27" l="1"/>
  <c r="F22"/>
  <c r="F20"/>
  <c r="F18"/>
  <c r="F5"/>
  <c r="F24" l="1"/>
  <c r="F11"/>
  <c r="F15" s="1"/>
</calcChain>
</file>

<file path=xl/sharedStrings.xml><?xml version="1.0" encoding="utf-8"?>
<sst xmlns="http://schemas.openxmlformats.org/spreadsheetml/2006/main" count="84" uniqueCount="54">
  <si>
    <t>Забезпечення виплати заробітної плати працівникам , що працюють в сільській місцевості</t>
  </si>
  <si>
    <t>II. Забезпечення ефективності надання  послуг первинної медико-санітарної допомоги</t>
  </si>
  <si>
    <t>Забезпечення діючих умов оплати праці медичних працівників та іншого персоналу медичних працівників сільської місцевості</t>
  </si>
  <si>
    <t>Покрашення матеріально-технічного оснащення  шляхом придбання обладнання  та інвентарю, предметів довгострокового користування, відповідно до табеля матеріально – технічного оснащення</t>
  </si>
  <si>
    <t xml:space="preserve">Створення та підтримання належних умов для перебування пацієнтів в лікувально-профілактичних закладах центру </t>
  </si>
  <si>
    <t xml:space="preserve">Матеріальне забезпечення надання населенню первинної медичної допомоги за місцем проживання (перебування) </t>
  </si>
  <si>
    <t>Забезпечення належного рівня  медичної допомоги(придбання обладнання  та інвентарю, предметів довгострокового користування, відповідно до табеля матеріально – технічного оснащення)</t>
  </si>
  <si>
    <t>Обсяг коштів, які пропонується залучити на виконання програми</t>
  </si>
  <si>
    <t>Усього витрат на виконання програми, тис. грн.</t>
  </si>
  <si>
    <t>Додаток 3</t>
  </si>
  <si>
    <t>Додаток 2</t>
  </si>
  <si>
    <t xml:space="preserve">Ананьївська міська рада, КНП«Ананьївський ЦПМСД» 
</t>
  </si>
  <si>
    <t>2021 - 2023</t>
  </si>
  <si>
    <t>Бюджет Ананьївської міської ради</t>
  </si>
  <si>
    <t>умов медичних працівників</t>
  </si>
  <si>
    <t xml:space="preserve">Ананьївська міська рада, КНП«Ананьївський ЦПМСД» </t>
  </si>
  <si>
    <t>Усього за напрямом</t>
  </si>
  <si>
    <t>Поліпшення рівня медичної допомоги, збільшення тривалості і підвищення якості життя населення шляхом вирішення кадрових питань</t>
  </si>
  <si>
    <t>бюджет Ананьївської міської ради</t>
  </si>
  <si>
    <t xml:space="preserve">III. Покращення матеріально-технічного забезпечення КНП«Ананьївський ЦПМСД» </t>
  </si>
  <si>
    <t>Покрашення матеріально-технічного оснащення шляхом забезпечення комп’ютерною технікою та створення комп’ютерної мережі, забезпечення доступу до мережі Інтернет, впровадження електронних реєстрів та телемедичного консультування, обслуговування комп'ютерної техніки та інтернету</t>
  </si>
  <si>
    <t>Ананьївська міська рада, КНП "Ананьївський ЦПМСД"</t>
  </si>
  <si>
    <t>I.Матеріальна мотивація  працівників що працюють в сільскій місцевості (створення належних житлово-побутових умов)</t>
  </si>
  <si>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</si>
  <si>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</si>
  <si>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</si>
  <si>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</si>
  <si>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Джерела фінансування</t>
  </si>
  <si>
    <t>Орієнтовні обсяги фінансування за роками виконання, тис.грн.</t>
  </si>
  <si>
    <t>Очікуваний результат</t>
  </si>
  <si>
    <t>Усього</t>
  </si>
  <si>
    <t xml:space="preserve">2.Поліпшення житлово-побутових 
умов медичних працівників
</t>
  </si>
  <si>
    <t>Покращення медичної допомоги населенню ( придбання медикаментів,перев’язувальних матеріалів та дезінфікційних засобів,  ЗІЗ для медичних працівників,  забезпечення лікарськими засобами для надання невідкладної допомоги, туберкулінодіагностики, щеплювальний матеріал для медичних працівників,  придбання контейнерів та обладнання, апаратури,  лікувальне харчування. Забезпечення медичними препаратами декретованої групи населення (діти до   3-х років), придбання паливно - мастильних матеріалів для забезпечення виконання графіку виїздів лікарів на ФП населених пунктів району, забезпечення необхідних умов діагностики ВІЛ - інфекованих та хворих на СНІД і  туберкульоз, проведення профілактичних заходів населенню громади, покращення стану здоров'я та досягнення ремісії у хронічно-хворих шляхом лікування в амбулаторних умовах). Забезпечення інвалідів виробами медичного призначення для якнайбільшої компенсації функцій ушкоджених органів (по індивідуальній програмі реабілітації інваліді) Відпуск пільгових медикаментів згідно Постанови КМУ № 1303 від 17.08.1998 р. (зниження % інвалідізації, збільшення тривалості життя,), забезпечення протипожежних заходів,  оплату навчання  лікарів та медичних сестер, тощо.</t>
  </si>
  <si>
    <t>Забезпечення пріоритентності у наданні медичної допомоги, придбання медикаментів, виробів медичного призначення,.</t>
  </si>
  <si>
    <t>2021-2023</t>
  </si>
  <si>
    <t>Забезпечення сталого фунціонування структурних підрозділів Центру</t>
  </si>
  <si>
    <t>Забезпечення своєчасного надання (в повному обсязі) медичної допомоги, зниження інвалідизації та соціальної адаптації інвалідів для якнайбільшої компенсації функцій ушкоджених органів. Забезпечення інвалідів виробами медичного призначення ( по індивідуальній програмі "Реабілітація інвалідів").</t>
  </si>
  <si>
    <t>Усього за Програмою</t>
  </si>
  <si>
    <t>Ресурсне забезпечення цільової Програми розвитку первинної  медико-санітарної допомоги в територіальній громаді м.Ананьїв та підтримки комунального некомерційного підприємства «Ананьївський  центр первинної медико-санітарної допомоги Ананьївської міської ради" на 2021 - 2023 роки</t>
  </si>
  <si>
    <t>2021р.</t>
  </si>
  <si>
    <t>2022 р.</t>
  </si>
  <si>
    <t>2023 р.</t>
  </si>
  <si>
    <t xml:space="preserve">Бюджет Ананьївської міської ради </t>
  </si>
  <si>
    <t>Директор                                                                                      В.І. Ченчик</t>
  </si>
  <si>
    <t>Оплата рахунків за спожиту електроенергію, газ, теплопостачання, водопостачання, придбання дров та вугілля.</t>
  </si>
  <si>
    <t>Придбання  житла для лікарів.</t>
  </si>
  <si>
    <t>забезпечення  лікарів та працівників ФП комп’ютерною технікою та створення комп’ютерної мережі, забезпечення доступу до мережі Інтернет, впровадження електронних реєстрів та телемедичного консультування та інше.</t>
  </si>
  <si>
    <t>Створення та підтримання належних умов для перебування пацієнтів (ремонт амбулаторій, ФАПів), оплата інших послуг, необхідних для  функціонування підприємства з метою забезпечення  медичного обслуговування  населення громади за програмою медичних гарантій.</t>
  </si>
  <si>
    <t xml:space="preserve">IV.  Оплата вартості   енергоносіїв  та комунальних послуг  КНП«Ананьївський ЦПМСД» </t>
  </si>
  <si>
    <t>VI.  Надання медичної допомоги хворим на  нецукровий  діабет.</t>
  </si>
  <si>
    <t xml:space="preserve">Забезпечення хворих медикаментами </t>
  </si>
  <si>
    <t>Забезпечення необхідного лікування  хворих. Поліпшення якості життя та збільшення його тривалості.</t>
  </si>
  <si>
    <t>V. Забезпечення обстеження та лікування населення громади, яке користується пільгами (ветерани праці та війни, учасники бойових дій, учасники з ліквідації авварії на ЧАЕС тощо)</t>
  </si>
  <si>
    <t>Напрями діяльності та заходи  цільової Програми розвитку первинної  медико-санітарної допомоги  та підтримки комунального некомерційного підприємства «Ананьївський районний центр первинної медико-санітарної допомоги Ананьївської міської ради на 2021 - 2023 роки</t>
  </si>
</sst>
</file>

<file path=xl/styles.xml><?xml version="1.0" encoding="utf-8"?>
<styleSheet xmlns="http://schemas.openxmlformats.org/spreadsheetml/2006/main">
  <numFmts count="2">
    <numFmt numFmtId="164" formatCode="#,##0.0"/>
    <numFmt numFmtId="165" formatCode="0.0"/>
  </numFmts>
  <fonts count="14">
    <font>
      <sz val="10"/>
      <color rgb="FF000000"/>
      <name val="Times New Roman"/>
      <charset val="204"/>
    </font>
    <font>
      <b/>
      <sz val="10"/>
      <name val="Times New Roman"/>
    </font>
    <font>
      <sz val="7"/>
      <name val="Arial"/>
      <family val="2"/>
    </font>
    <font>
      <b/>
      <sz val="10"/>
      <name val="Times New Roman"/>
      <family val="1"/>
    </font>
    <font>
      <sz val="14"/>
      <color rgb="FF000000"/>
      <name val="Times New Roman"/>
      <family val="1"/>
      <charset val="204"/>
    </font>
    <font>
      <b/>
      <sz val="14"/>
      <color rgb="FF000000"/>
      <name val="Times New Roman"/>
      <family val="1"/>
      <charset val="204"/>
    </font>
    <font>
      <sz val="9"/>
      <color rgb="FF000000"/>
      <name val="Times New Roman"/>
      <family val="1"/>
      <charset val="204"/>
    </font>
    <font>
      <sz val="10"/>
      <color rgb="FF000000"/>
      <name val="Times New Roman"/>
      <family val="1"/>
      <charset val="204"/>
    </font>
    <font>
      <b/>
      <sz val="9"/>
      <color rgb="FF000000"/>
      <name val="Times New Roman"/>
      <family val="1"/>
      <charset val="204"/>
    </font>
    <font>
      <b/>
      <sz val="9"/>
      <name val="Times New Roman"/>
      <family val="1"/>
      <charset val="204"/>
    </font>
    <font>
      <sz val="9"/>
      <name val="Times New Roman"/>
      <family val="1"/>
      <charset val="204"/>
    </font>
    <font>
      <b/>
      <sz val="9"/>
      <color rgb="FFFF0000"/>
      <name val="Times New Roman"/>
      <family val="1"/>
      <charset val="204"/>
    </font>
    <font>
      <sz val="9"/>
      <color rgb="FFFF0000"/>
      <name val="Times New Roman"/>
      <family val="1"/>
      <charset val="204"/>
    </font>
    <font>
      <b/>
      <sz val="14"/>
      <color rgb="FFFF0000"/>
      <name val="Times New Roman"/>
      <family val="1"/>
      <charset val="204"/>
    </font>
  </fonts>
  <fills count="2">
    <fill>
      <patternFill patternType="none"/>
    </fill>
    <fill>
      <patternFill patternType="gray125"/>
    </fill>
  </fills>
  <borders count="4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indexed="64"/>
      </left>
      <right style="thin">
        <color indexed="64"/>
      </right>
      <top/>
      <bottom/>
      <diagonal/>
    </border>
    <border>
      <left style="thin">
        <color indexed="64"/>
      </left>
      <right style="thin">
        <color indexed="64"/>
      </right>
      <top style="thin">
        <color rgb="FF000000"/>
      </top>
      <bottom/>
      <diagonal/>
    </border>
    <border>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top style="thin">
        <color rgb="FF000000"/>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indexed="64"/>
      </top>
      <bottom/>
      <diagonal/>
    </border>
    <border>
      <left style="thin">
        <color indexed="64"/>
      </left>
      <right/>
      <top/>
      <bottom style="thin">
        <color indexed="64"/>
      </bottom>
      <diagonal/>
    </border>
    <border>
      <left style="thin">
        <color rgb="FF000000"/>
      </left>
      <right/>
      <top/>
      <bottom style="thin">
        <color indexed="64"/>
      </bottom>
      <diagonal/>
    </border>
    <border>
      <left style="thin">
        <color indexed="64"/>
      </left>
      <right/>
      <top/>
      <bottom/>
      <diagonal/>
    </border>
    <border>
      <left style="thin">
        <color rgb="FF000000"/>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189">
    <xf numFmtId="0" fontId="0" fillId="0" borderId="0" xfId="0" applyFill="1" applyBorder="1" applyAlignment="1">
      <alignment horizontal="left" vertical="top"/>
    </xf>
    <xf numFmtId="0" fontId="0" fillId="0" borderId="0" xfId="0" applyFill="1" applyBorder="1" applyAlignment="1">
      <alignment horizontal="left" vertical="top" wrapText="1"/>
    </xf>
    <xf numFmtId="0" fontId="4" fillId="0" borderId="0" xfId="0" applyFont="1" applyFill="1" applyBorder="1" applyAlignment="1">
      <alignment horizontal="left" vertical="top"/>
    </xf>
    <xf numFmtId="0" fontId="4" fillId="0" borderId="15" xfId="0" applyFont="1" applyFill="1" applyBorder="1" applyAlignment="1">
      <alignment horizontal="center" vertical="center" wrapText="1"/>
    </xf>
    <xf numFmtId="0" fontId="4" fillId="0" borderId="15" xfId="0" applyFont="1" applyFill="1" applyBorder="1" applyAlignment="1">
      <alignment horizontal="left" vertical="top"/>
    </xf>
    <xf numFmtId="0" fontId="2" fillId="0" borderId="0" xfId="0" applyFont="1" applyFill="1" applyBorder="1" applyAlignment="1">
      <alignment horizontal="left" vertical="top" wrapText="1" indent="3"/>
    </xf>
    <xf numFmtId="0" fontId="5" fillId="0" borderId="15" xfId="0" applyFont="1" applyFill="1" applyBorder="1" applyAlignment="1">
      <alignment horizontal="left" vertical="top"/>
    </xf>
    <xf numFmtId="0" fontId="9" fillId="0" borderId="2" xfId="0" applyFont="1" applyFill="1" applyBorder="1" applyAlignment="1">
      <alignment horizontal="center" vertical="top" wrapText="1"/>
    </xf>
    <xf numFmtId="1" fontId="8" fillId="0" borderId="2" xfId="0" applyNumberFormat="1" applyFont="1" applyFill="1" applyBorder="1" applyAlignment="1">
      <alignment horizontal="center" vertical="top" wrapText="1"/>
    </xf>
    <xf numFmtId="0" fontId="9"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2" xfId="0" applyFont="1" applyFill="1" applyBorder="1" applyAlignment="1">
      <alignment horizontal="center" vertical="top" wrapText="1"/>
    </xf>
    <xf numFmtId="0" fontId="9" fillId="0" borderId="5" xfId="0" applyFont="1" applyFill="1" applyBorder="1" applyAlignment="1">
      <alignment vertical="top" wrapText="1"/>
    </xf>
    <xf numFmtId="0" fontId="9" fillId="0" borderId="7" xfId="0" applyFont="1" applyFill="1" applyBorder="1" applyAlignment="1">
      <alignment vertical="top" wrapText="1"/>
    </xf>
    <xf numFmtId="0" fontId="6" fillId="0" borderId="3" xfId="0" applyFont="1" applyFill="1" applyBorder="1" applyAlignment="1">
      <alignment vertical="top" wrapText="1"/>
    </xf>
    <xf numFmtId="164" fontId="8" fillId="0" borderId="2" xfId="0" applyNumberFormat="1" applyFont="1" applyFill="1" applyBorder="1" applyAlignment="1">
      <alignment horizontal="center" vertical="top" wrapText="1"/>
    </xf>
    <xf numFmtId="0" fontId="8" fillId="0" borderId="26" xfId="0" applyFont="1" applyFill="1" applyBorder="1" applyAlignment="1">
      <alignment horizontal="left" vertical="top" wrapText="1"/>
    </xf>
    <xf numFmtId="0" fontId="10" fillId="0" borderId="27" xfId="0" applyFont="1" applyFill="1" applyBorder="1" applyAlignment="1">
      <alignment vertical="top" wrapText="1"/>
    </xf>
    <xf numFmtId="0" fontId="10" fillId="0" borderId="28" xfId="0" applyFont="1" applyFill="1" applyBorder="1" applyAlignment="1">
      <alignment horizontal="left" vertical="top" wrapText="1"/>
    </xf>
    <xf numFmtId="0" fontId="9" fillId="0" borderId="27" xfId="0" applyFont="1" applyFill="1" applyBorder="1" applyAlignment="1">
      <alignment horizontal="center" vertical="top" wrapText="1"/>
    </xf>
    <xf numFmtId="0" fontId="6" fillId="0" borderId="4" xfId="0" applyFont="1" applyFill="1" applyBorder="1" applyAlignment="1">
      <alignment horizontal="left" vertical="top" wrapText="1"/>
    </xf>
    <xf numFmtId="164" fontId="8" fillId="0" borderId="3" xfId="0" applyNumberFormat="1" applyFont="1" applyFill="1" applyBorder="1" applyAlignment="1">
      <alignment horizontal="center" vertical="top" wrapText="1"/>
    </xf>
    <xf numFmtId="0" fontId="8" fillId="0" borderId="0" xfId="0" applyFont="1" applyFill="1" applyBorder="1" applyAlignment="1">
      <alignment horizontal="left" vertical="top"/>
    </xf>
    <xf numFmtId="0" fontId="9" fillId="0" borderId="13" xfId="0" applyFont="1" applyFill="1" applyBorder="1" applyAlignment="1">
      <alignment horizontal="left" vertical="top" wrapText="1" indent="8"/>
    </xf>
    <xf numFmtId="0" fontId="9" fillId="0" borderId="8" xfId="0" applyFont="1" applyFill="1" applyBorder="1" applyAlignment="1">
      <alignment horizontal="left" vertical="top" wrapText="1"/>
    </xf>
    <xf numFmtId="0" fontId="9" fillId="0" borderId="13" xfId="0" applyFont="1" applyFill="1" applyBorder="1" applyAlignment="1">
      <alignment horizontal="left" vertical="top" wrapText="1"/>
    </xf>
    <xf numFmtId="0" fontId="6" fillId="0" borderId="14" xfId="0" applyFont="1" applyFill="1" applyBorder="1" applyAlignment="1">
      <alignment horizontal="left" vertical="top" wrapText="1"/>
    </xf>
    <xf numFmtId="0" fontId="10" fillId="0" borderId="14" xfId="0" applyFont="1" applyFill="1" applyBorder="1" applyAlignment="1">
      <alignment horizontal="center" vertical="top" wrapText="1"/>
    </xf>
    <xf numFmtId="0" fontId="10" fillId="0" borderId="15" xfId="0" applyFont="1" applyFill="1" applyBorder="1" applyAlignment="1">
      <alignment horizontal="center" vertical="top" wrapText="1"/>
    </xf>
    <xf numFmtId="164" fontId="8" fillId="0" borderId="7" xfId="0" applyNumberFormat="1" applyFont="1" applyFill="1" applyBorder="1" applyAlignment="1">
      <alignment horizontal="center" vertical="top" wrapText="1"/>
    </xf>
    <xf numFmtId="164" fontId="6" fillId="0" borderId="2" xfId="0" applyNumberFormat="1" applyFont="1" applyFill="1" applyBorder="1" applyAlignment="1">
      <alignment horizontal="right" vertical="top" wrapText="1" indent="1"/>
    </xf>
    <xf numFmtId="164" fontId="6" fillId="0" borderId="5" xfId="0" applyNumberFormat="1" applyFont="1" applyFill="1" applyBorder="1" applyAlignment="1">
      <alignment horizontal="right" vertical="top" wrapText="1" indent="1"/>
    </xf>
    <xf numFmtId="0" fontId="6" fillId="0" borderId="15" xfId="0" applyFont="1" applyFill="1" applyBorder="1" applyAlignment="1">
      <alignment horizontal="left" vertical="top" wrapText="1"/>
    </xf>
    <xf numFmtId="0" fontId="9" fillId="0" borderId="4" xfId="0" applyFont="1" applyFill="1" applyBorder="1" applyAlignment="1">
      <alignment horizontal="center" vertical="top" wrapText="1"/>
    </xf>
    <xf numFmtId="0" fontId="6" fillId="0" borderId="15" xfId="0" applyFont="1" applyFill="1" applyBorder="1" applyAlignment="1">
      <alignment horizontal="left" vertical="top"/>
    </xf>
    <xf numFmtId="0" fontId="10" fillId="0" borderId="3" xfId="0" applyFont="1" applyFill="1" applyBorder="1" applyAlignment="1">
      <alignment horizontal="center" vertical="top" wrapText="1"/>
    </xf>
    <xf numFmtId="0" fontId="6" fillId="0" borderId="11" xfId="0" applyFont="1" applyFill="1" applyBorder="1" applyAlignment="1">
      <alignment horizontal="left" vertical="top" wrapText="1"/>
    </xf>
    <xf numFmtId="0" fontId="10" fillId="0" borderId="7" xfId="0" applyFont="1" applyFill="1" applyBorder="1" applyAlignment="1">
      <alignment horizontal="center" vertical="center" wrapText="1"/>
    </xf>
    <xf numFmtId="0" fontId="10" fillId="0" borderId="9" xfId="0" applyFont="1" applyFill="1" applyBorder="1" applyAlignment="1">
      <alignment horizontal="center" vertical="top" wrapText="1"/>
    </xf>
    <xf numFmtId="0" fontId="6" fillId="0" borderId="15" xfId="0" applyFont="1" applyFill="1" applyBorder="1" applyAlignment="1">
      <alignment horizontal="left" vertical="center" wrapText="1"/>
    </xf>
    <xf numFmtId="0" fontId="6" fillId="0" borderId="15" xfId="0" applyFont="1" applyFill="1" applyBorder="1" applyAlignment="1">
      <alignment horizontal="center" vertical="center" wrapText="1"/>
    </xf>
    <xf numFmtId="0" fontId="6" fillId="0" borderId="24" xfId="0" applyFont="1" applyFill="1" applyBorder="1" applyAlignment="1">
      <alignment horizontal="left" vertical="center" wrapText="1"/>
    </xf>
    <xf numFmtId="0" fontId="6" fillId="0" borderId="24" xfId="0" applyFont="1" applyFill="1" applyBorder="1" applyAlignment="1">
      <alignment horizontal="center" vertical="center" wrapText="1"/>
    </xf>
    <xf numFmtId="0" fontId="10" fillId="0" borderId="19" xfId="0" applyFont="1" applyFill="1" applyBorder="1" applyAlignment="1">
      <alignment horizontal="center" vertical="top" wrapText="1"/>
    </xf>
    <xf numFmtId="164" fontId="11" fillId="0" borderId="15" xfId="0" applyNumberFormat="1" applyFont="1" applyFill="1" applyBorder="1" applyAlignment="1">
      <alignment horizontal="center" vertical="top" wrapText="1"/>
    </xf>
    <xf numFmtId="164" fontId="12" fillId="0" borderId="15" xfId="0" applyNumberFormat="1" applyFont="1" applyFill="1" applyBorder="1" applyAlignment="1">
      <alignment horizontal="center" vertical="top" wrapText="1"/>
    </xf>
    <xf numFmtId="165" fontId="8" fillId="0" borderId="15" xfId="0" applyNumberFormat="1" applyFont="1" applyFill="1" applyBorder="1" applyAlignment="1">
      <alignment horizontal="center" vertical="top" wrapText="1"/>
    </xf>
    <xf numFmtId="164" fontId="6" fillId="0" borderId="15" xfId="0" applyNumberFormat="1" applyFont="1" applyFill="1" applyBorder="1" applyAlignment="1">
      <alignment horizontal="left" vertical="top" wrapText="1"/>
    </xf>
    <xf numFmtId="0" fontId="6" fillId="0" borderId="15" xfId="0" applyFont="1" applyFill="1" applyBorder="1" applyAlignment="1">
      <alignment horizontal="left" vertical="top" wrapText="1"/>
    </xf>
    <xf numFmtId="0" fontId="6" fillId="0" borderId="0" xfId="0" applyFont="1" applyFill="1" applyBorder="1" applyAlignment="1">
      <alignment horizontal="left" vertical="top"/>
    </xf>
    <xf numFmtId="0" fontId="6" fillId="0" borderId="4" xfId="0" applyFont="1" applyFill="1" applyBorder="1" applyAlignment="1">
      <alignment vertical="top" wrapText="1"/>
    </xf>
    <xf numFmtId="0" fontId="8" fillId="0" borderId="40" xfId="0" applyFont="1" applyFill="1" applyBorder="1" applyAlignment="1">
      <alignment horizontal="left" vertical="center" wrapText="1"/>
    </xf>
    <xf numFmtId="0" fontId="8" fillId="0" borderId="15" xfId="0" applyFont="1" applyFill="1" applyBorder="1" applyAlignment="1">
      <alignment horizontal="center" vertical="center" wrapText="1"/>
    </xf>
    <xf numFmtId="0" fontId="10" fillId="0" borderId="36" xfId="0" applyFont="1" applyFill="1" applyBorder="1" applyAlignment="1">
      <alignment horizontal="center" vertical="top" wrapText="1"/>
    </xf>
    <xf numFmtId="0" fontId="6" fillId="0" borderId="13" xfId="0" applyFont="1" applyFill="1" applyBorder="1" applyAlignment="1">
      <alignment horizontal="left" vertical="top" wrapText="1"/>
    </xf>
    <xf numFmtId="0" fontId="8" fillId="0" borderId="15" xfId="0" applyFont="1" applyFill="1" applyBorder="1" applyAlignment="1">
      <alignment horizontal="left" vertical="center" wrapText="1"/>
    </xf>
    <xf numFmtId="0" fontId="10" fillId="0" borderId="20" xfId="0" applyFont="1" applyFill="1" applyBorder="1" applyAlignment="1">
      <alignment vertical="top" wrapText="1"/>
    </xf>
    <xf numFmtId="0" fontId="6" fillId="0" borderId="15" xfId="0" applyFont="1" applyFill="1" applyBorder="1" applyAlignment="1">
      <alignment horizontal="center" vertical="top" wrapText="1"/>
    </xf>
    <xf numFmtId="165" fontId="8" fillId="0" borderId="20" xfId="0" applyNumberFormat="1" applyFont="1" applyFill="1" applyBorder="1" applyAlignment="1">
      <alignment horizontal="center" vertical="top" wrapText="1"/>
    </xf>
    <xf numFmtId="164" fontId="6" fillId="0" borderId="20" xfId="0" applyNumberFormat="1" applyFont="1" applyFill="1" applyBorder="1" applyAlignment="1">
      <alignment horizontal="left" vertical="top" wrapText="1"/>
    </xf>
    <xf numFmtId="0" fontId="6" fillId="0" borderId="41" xfId="0" applyFont="1" applyFill="1" applyBorder="1" applyAlignment="1">
      <alignment vertical="top" wrapText="1"/>
    </xf>
    <xf numFmtId="0" fontId="6" fillId="0" borderId="29" xfId="0" applyFont="1" applyFill="1" applyBorder="1" applyAlignment="1">
      <alignment vertical="top" wrapText="1"/>
    </xf>
    <xf numFmtId="0" fontId="6" fillId="0" borderId="19" xfId="0" applyFont="1" applyFill="1" applyBorder="1" applyAlignment="1">
      <alignment vertical="top" wrapText="1"/>
    </xf>
    <xf numFmtId="0" fontId="6" fillId="0" borderId="24" xfId="0" applyFont="1" applyFill="1" applyBorder="1" applyAlignment="1">
      <alignment vertical="top" wrapText="1"/>
    </xf>
    <xf numFmtId="0" fontId="7" fillId="0" borderId="0" xfId="0" applyFont="1" applyFill="1" applyBorder="1" applyAlignment="1">
      <alignment horizontal="left" vertical="top"/>
    </xf>
    <xf numFmtId="165" fontId="13" fillId="0" borderId="15" xfId="0" applyNumberFormat="1" applyFont="1" applyFill="1" applyBorder="1" applyAlignment="1">
      <alignment horizontal="left" vertical="top"/>
    </xf>
    <xf numFmtId="164" fontId="9" fillId="0" borderId="2" xfId="0" applyNumberFormat="1" applyFont="1" applyFill="1" applyBorder="1" applyAlignment="1">
      <alignment horizontal="center" vertical="top" wrapText="1"/>
    </xf>
    <xf numFmtId="164" fontId="10" fillId="0" borderId="2" xfId="0" applyNumberFormat="1" applyFont="1" applyFill="1" applyBorder="1" applyAlignment="1">
      <alignment horizontal="right" vertical="top" wrapText="1" indent="1"/>
    </xf>
    <xf numFmtId="164" fontId="9" fillId="0" borderId="3" xfId="0" applyNumberFormat="1" applyFont="1" applyFill="1" applyBorder="1" applyAlignment="1">
      <alignment horizontal="center" vertical="top" wrapText="1"/>
    </xf>
    <xf numFmtId="165" fontId="10" fillId="0" borderId="15" xfId="0" applyNumberFormat="1" applyFont="1" applyFill="1" applyBorder="1" applyAlignment="1">
      <alignment vertical="top" wrapText="1"/>
    </xf>
    <xf numFmtId="165" fontId="9" fillId="0" borderId="15" xfId="0" applyNumberFormat="1" applyFont="1" applyFill="1" applyBorder="1" applyAlignment="1">
      <alignment vertical="top" wrapText="1"/>
    </xf>
    <xf numFmtId="165" fontId="8" fillId="0" borderId="15" xfId="0" applyNumberFormat="1" applyFont="1" applyFill="1" applyBorder="1" applyAlignment="1">
      <alignment vertical="top" wrapText="1"/>
    </xf>
    <xf numFmtId="164" fontId="9" fillId="0" borderId="2" xfId="0" applyNumberFormat="1" applyFont="1" applyFill="1" applyBorder="1" applyAlignment="1">
      <alignment horizontal="right" vertical="top" wrapText="1" indent="1"/>
    </xf>
    <xf numFmtId="164" fontId="10" fillId="0" borderId="19" xfId="0" applyNumberFormat="1" applyFont="1" applyFill="1" applyBorder="1" applyAlignment="1">
      <alignment horizontal="center" vertical="top" wrapText="1"/>
    </xf>
    <xf numFmtId="164" fontId="10" fillId="0" borderId="24" xfId="0" applyNumberFormat="1" applyFont="1" applyFill="1" applyBorder="1" applyAlignment="1">
      <alignment horizontal="center" vertical="top" wrapText="1"/>
    </xf>
    <xf numFmtId="164" fontId="10" fillId="0" borderId="20" xfId="0" applyNumberFormat="1" applyFont="1" applyFill="1" applyBorder="1" applyAlignment="1">
      <alignment horizontal="center" vertical="top" wrapText="1"/>
    </xf>
    <xf numFmtId="164" fontId="10" fillId="0" borderId="32" xfId="0" applyNumberFormat="1" applyFont="1" applyFill="1" applyBorder="1" applyAlignment="1">
      <alignment horizontal="center" vertical="top" wrapText="1"/>
    </xf>
    <xf numFmtId="164" fontId="10" fillId="0" borderId="0" xfId="0" applyNumberFormat="1" applyFont="1" applyFill="1" applyBorder="1" applyAlignment="1">
      <alignment horizontal="center" vertical="top" wrapText="1"/>
    </xf>
    <xf numFmtId="164" fontId="10" fillId="0" borderId="31" xfId="0" applyNumberFormat="1" applyFont="1" applyFill="1" applyBorder="1" applyAlignment="1">
      <alignment horizontal="center" vertical="top" wrapText="1"/>
    </xf>
    <xf numFmtId="0" fontId="10" fillId="0" borderId="19" xfId="0" applyFont="1" applyFill="1" applyBorder="1" applyAlignment="1">
      <alignment horizontal="center" vertical="top" wrapText="1"/>
    </xf>
    <xf numFmtId="0" fontId="10" fillId="0" borderId="24" xfId="0" applyFont="1" applyFill="1" applyBorder="1" applyAlignment="1">
      <alignment horizontal="center" vertical="top" wrapText="1"/>
    </xf>
    <xf numFmtId="0" fontId="10" fillId="0" borderId="20" xfId="0" applyFont="1" applyFill="1" applyBorder="1" applyAlignment="1">
      <alignment horizontal="center" vertical="top" wrapText="1"/>
    </xf>
    <xf numFmtId="0" fontId="10" fillId="0" borderId="16"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10" fillId="0" borderId="15" xfId="0" applyFont="1" applyFill="1" applyBorder="1" applyAlignment="1">
      <alignment horizontal="center" vertical="top" wrapText="1"/>
    </xf>
    <xf numFmtId="164" fontId="9" fillId="0" borderId="15" xfId="0" applyNumberFormat="1" applyFont="1" applyFill="1" applyBorder="1" applyAlignment="1">
      <alignment horizontal="center" vertical="top" wrapText="1"/>
    </xf>
    <xf numFmtId="164" fontId="10" fillId="0" borderId="15" xfId="0" applyNumberFormat="1" applyFont="1" applyFill="1" applyBorder="1" applyAlignment="1">
      <alignment horizontal="center" vertical="top" wrapText="1"/>
    </xf>
    <xf numFmtId="0" fontId="6" fillId="0" borderId="15" xfId="0" applyFont="1" applyFill="1" applyBorder="1" applyAlignment="1">
      <alignment horizontal="center" vertical="top" wrapText="1"/>
    </xf>
    <xf numFmtId="164" fontId="9" fillId="0" borderId="19" xfId="0" applyNumberFormat="1" applyFont="1" applyFill="1" applyBorder="1" applyAlignment="1">
      <alignment horizontal="center" vertical="top" wrapText="1"/>
    </xf>
    <xf numFmtId="164" fontId="9" fillId="0" borderId="20" xfId="0" applyNumberFormat="1" applyFont="1" applyFill="1" applyBorder="1" applyAlignment="1">
      <alignment horizontal="center" vertical="top" wrapText="1"/>
    </xf>
    <xf numFmtId="0" fontId="10" fillId="0" borderId="21" xfId="0" applyFont="1" applyFill="1" applyBorder="1" applyAlignment="1">
      <alignment horizontal="center" vertical="top" wrapText="1"/>
    </xf>
    <xf numFmtId="0" fontId="10" fillId="0" borderId="22" xfId="0" applyFont="1" applyFill="1" applyBorder="1" applyAlignment="1">
      <alignment horizontal="center" vertical="top" wrapText="1"/>
    </xf>
    <xf numFmtId="0" fontId="6" fillId="0" borderId="10" xfId="0" applyFont="1" applyFill="1" applyBorder="1" applyAlignment="1">
      <alignment horizontal="center" vertical="top"/>
    </xf>
    <xf numFmtId="0" fontId="6" fillId="0" borderId="1" xfId="0" applyFont="1" applyFill="1" applyBorder="1" applyAlignment="1">
      <alignment horizontal="center" vertical="top"/>
    </xf>
    <xf numFmtId="0" fontId="6" fillId="0" borderId="13" xfId="0" applyFont="1" applyFill="1" applyBorder="1" applyAlignment="1">
      <alignment horizontal="center" vertical="top"/>
    </xf>
    <xf numFmtId="0" fontId="9" fillId="0" borderId="31" xfId="0" applyFont="1" applyFill="1" applyBorder="1" applyAlignment="1">
      <alignment horizontal="center" vertical="top" wrapText="1"/>
    </xf>
    <xf numFmtId="0" fontId="9" fillId="0" borderId="30" xfId="0" applyFont="1" applyFill="1" applyBorder="1" applyAlignment="1">
      <alignment horizontal="center" vertical="top" wrapText="1"/>
    </xf>
    <xf numFmtId="0" fontId="6" fillId="0" borderId="33" xfId="0" applyFont="1" applyFill="1" applyBorder="1" applyAlignment="1">
      <alignment horizontal="center" vertical="top"/>
    </xf>
    <xf numFmtId="0" fontId="6" fillId="0" borderId="34" xfId="0" applyFont="1" applyFill="1" applyBorder="1" applyAlignment="1">
      <alignment horizontal="center" vertical="top"/>
    </xf>
    <xf numFmtId="0" fontId="6" fillId="0" borderId="35" xfId="0" applyFont="1" applyFill="1" applyBorder="1" applyAlignment="1">
      <alignment horizontal="center" vertical="top"/>
    </xf>
    <xf numFmtId="0" fontId="10" fillId="0" borderId="8" xfId="0" applyFont="1" applyFill="1" applyBorder="1" applyAlignment="1">
      <alignment horizontal="center" vertical="top" wrapText="1"/>
    </xf>
    <xf numFmtId="0" fontId="10" fillId="0" borderId="10" xfId="0" applyFont="1" applyFill="1" applyBorder="1" applyAlignment="1">
      <alignment horizontal="center" vertical="top" wrapText="1"/>
    </xf>
    <xf numFmtId="164" fontId="9" fillId="0" borderId="24"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9" fillId="0" borderId="3" xfId="0" applyFont="1" applyFill="1" applyBorder="1" applyAlignment="1">
      <alignment horizontal="left" vertical="center" wrapText="1" indent="1"/>
    </xf>
    <xf numFmtId="0" fontId="9" fillId="0" borderId="4" xfId="0" applyFont="1" applyFill="1" applyBorder="1" applyAlignment="1">
      <alignment horizontal="left" vertical="center" wrapText="1" indent="1"/>
    </xf>
    <xf numFmtId="0" fontId="9" fillId="0" borderId="3" xfId="0" applyFont="1" applyFill="1" applyBorder="1" applyAlignment="1">
      <alignment horizontal="left" vertical="center" wrapText="1" indent="2"/>
    </xf>
    <xf numFmtId="0" fontId="9" fillId="0" borderId="4" xfId="0" applyFont="1" applyFill="1" applyBorder="1" applyAlignment="1">
      <alignment horizontal="left" vertical="center" wrapText="1" indent="2"/>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5" xfId="0" applyFont="1" applyFill="1" applyBorder="1" applyAlignment="1">
      <alignment horizontal="left" vertical="top" wrapText="1" indent="1"/>
    </xf>
    <xf numFmtId="0" fontId="9" fillId="0" borderId="6" xfId="0" applyFont="1" applyFill="1" applyBorder="1" applyAlignment="1">
      <alignment horizontal="left" vertical="top" wrapText="1" indent="1"/>
    </xf>
    <xf numFmtId="0" fontId="9" fillId="0" borderId="7" xfId="0" applyFont="1" applyFill="1" applyBorder="1" applyAlignment="1">
      <alignment horizontal="left" vertical="top" wrapText="1" indent="1"/>
    </xf>
    <xf numFmtId="0" fontId="9" fillId="0" borderId="3" xfId="0" applyFont="1" applyFill="1" applyBorder="1" applyAlignment="1">
      <alignment horizontal="left" vertical="center" wrapText="1" indent="4"/>
    </xf>
    <xf numFmtId="0" fontId="9" fillId="0" borderId="4" xfId="0" applyFont="1" applyFill="1" applyBorder="1" applyAlignment="1">
      <alignment horizontal="left" vertical="center" wrapText="1" indent="4"/>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11" xfId="0" applyFont="1" applyFill="1" applyBorder="1" applyAlignment="1">
      <alignment horizontal="center" vertical="top" wrapText="1"/>
    </xf>
    <xf numFmtId="0" fontId="6" fillId="0" borderId="11" xfId="0" applyFont="1" applyFill="1" applyBorder="1" applyAlignment="1">
      <alignment horizontal="center" vertical="top"/>
    </xf>
    <xf numFmtId="0" fontId="10" fillId="0" borderId="9"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9" fillId="0" borderId="5" xfId="0" applyFont="1" applyFill="1" applyBorder="1" applyAlignment="1">
      <alignment horizontal="left" vertical="top" wrapText="1" indent="6"/>
    </xf>
    <xf numFmtId="0" fontId="9" fillId="0" borderId="7" xfId="0" applyFont="1" applyFill="1" applyBorder="1" applyAlignment="1">
      <alignment horizontal="left" vertical="top" wrapText="1" indent="6"/>
    </xf>
    <xf numFmtId="165" fontId="8" fillId="0" borderId="10" xfId="0" applyNumberFormat="1" applyFont="1" applyFill="1" applyBorder="1" applyAlignment="1">
      <alignment horizontal="center" vertical="top" wrapText="1"/>
    </xf>
    <xf numFmtId="0" fontId="6" fillId="0" borderId="1" xfId="0" applyFont="1" applyFill="1" applyBorder="1" applyAlignment="1">
      <alignment horizontal="left" vertical="top" wrapText="1"/>
    </xf>
    <xf numFmtId="0" fontId="9" fillId="0" borderId="8" xfId="0" applyFont="1" applyFill="1" applyBorder="1" applyAlignment="1">
      <alignment horizontal="center" vertical="center" wrapText="1"/>
    </xf>
    <xf numFmtId="0" fontId="6" fillId="0" borderId="10" xfId="0" applyFont="1" applyFill="1" applyBorder="1" applyAlignment="1">
      <alignment horizontal="center" vertical="center" wrapText="1"/>
    </xf>
    <xf numFmtId="165" fontId="8" fillId="0" borderId="8" xfId="0" applyNumberFormat="1" applyFont="1" applyFill="1" applyBorder="1" applyAlignment="1">
      <alignment horizontal="center" vertical="top" wrapText="1"/>
    </xf>
    <xf numFmtId="0" fontId="6" fillId="0" borderId="32" xfId="0" applyFont="1" applyFill="1" applyBorder="1" applyAlignment="1">
      <alignment horizontal="left" vertical="top" wrapText="1"/>
    </xf>
    <xf numFmtId="0" fontId="6" fillId="0" borderId="9" xfId="0" applyFont="1" applyFill="1" applyBorder="1" applyAlignment="1">
      <alignment horizontal="left" vertical="top" wrapText="1"/>
    </xf>
    <xf numFmtId="0" fontId="9" fillId="0" borderId="12"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0" fillId="0" borderId="3" xfId="0" applyFont="1" applyFill="1" applyBorder="1" applyAlignment="1">
      <alignment horizontal="left" vertical="center" wrapText="1"/>
    </xf>
    <xf numFmtId="0" fontId="10" fillId="0" borderId="14" xfId="0" applyFont="1" applyFill="1" applyBorder="1" applyAlignment="1">
      <alignment horizontal="left" vertical="center" wrapText="1"/>
    </xf>
    <xf numFmtId="0" fontId="10" fillId="0" borderId="19" xfId="0" applyFont="1" applyFill="1" applyBorder="1" applyAlignment="1">
      <alignment horizontal="left" vertical="center" wrapText="1"/>
    </xf>
    <xf numFmtId="0" fontId="6" fillId="0" borderId="20" xfId="0" applyFont="1" applyFill="1" applyBorder="1" applyAlignment="1">
      <alignment horizontal="left" vertical="center" wrapText="1"/>
    </xf>
    <xf numFmtId="0" fontId="6" fillId="0" borderId="24" xfId="0" applyFont="1" applyFill="1" applyBorder="1" applyAlignment="1">
      <alignment horizontal="center" vertical="top"/>
    </xf>
    <xf numFmtId="0" fontId="6" fillId="0" borderId="20" xfId="0" applyFont="1" applyFill="1" applyBorder="1" applyAlignment="1">
      <alignment horizontal="center" vertical="top"/>
    </xf>
    <xf numFmtId="164" fontId="8" fillId="0" borderId="15" xfId="0" applyNumberFormat="1" applyFont="1" applyFill="1" applyBorder="1" applyAlignment="1">
      <alignment horizontal="center" vertical="top" wrapText="1"/>
    </xf>
    <xf numFmtId="0" fontId="9" fillId="0" borderId="15"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10" fillId="0" borderId="25" xfId="0" applyFont="1" applyFill="1" applyBorder="1" applyAlignment="1">
      <alignment horizontal="left" vertical="center" wrapText="1"/>
    </xf>
    <xf numFmtId="0" fontId="10" fillId="0" borderId="19"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9" fillId="0" borderId="21" xfId="0" applyFont="1" applyFill="1" applyBorder="1" applyAlignment="1">
      <alignment horizontal="left" vertical="center" wrapText="1"/>
    </xf>
    <xf numFmtId="0" fontId="6" fillId="0" borderId="22" xfId="0" applyFont="1" applyFill="1" applyBorder="1" applyAlignment="1">
      <alignment horizontal="left" vertical="center" wrapText="1"/>
    </xf>
    <xf numFmtId="0" fontId="9" fillId="0" borderId="19"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8" fillId="0" borderId="38"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9" fillId="0" borderId="12" xfId="0" applyFont="1" applyFill="1" applyBorder="1" applyAlignment="1">
      <alignment horizontal="left" vertical="top" wrapText="1" indent="8"/>
    </xf>
    <xf numFmtId="0" fontId="9" fillId="0" borderId="13" xfId="0" applyFont="1" applyFill="1" applyBorder="1" applyAlignment="1">
      <alignment horizontal="left" vertical="top" wrapText="1" indent="8"/>
    </xf>
    <xf numFmtId="0" fontId="6" fillId="0" borderId="12" xfId="0" applyFont="1" applyFill="1" applyBorder="1" applyAlignment="1">
      <alignment horizontal="left" vertical="top" wrapText="1" indent="8"/>
    </xf>
    <xf numFmtId="0" fontId="6" fillId="0" borderId="13" xfId="0" applyFont="1" applyFill="1" applyBorder="1" applyAlignment="1">
      <alignment horizontal="left" vertical="top" wrapText="1" indent="8"/>
    </xf>
    <xf numFmtId="0" fontId="9" fillId="0" borderId="8" xfId="0" applyFont="1" applyFill="1" applyBorder="1" applyAlignment="1">
      <alignment horizontal="left" vertical="top" wrapText="1" indent="6"/>
    </xf>
    <xf numFmtId="0" fontId="9" fillId="0" borderId="9" xfId="0" applyFont="1" applyFill="1" applyBorder="1" applyAlignment="1">
      <alignment horizontal="left" vertical="top" wrapText="1" indent="6"/>
    </xf>
    <xf numFmtId="0" fontId="9" fillId="0" borderId="10" xfId="0" applyFont="1" applyFill="1" applyBorder="1" applyAlignment="1">
      <alignment horizontal="left" vertical="top" wrapText="1" indent="5"/>
    </xf>
    <xf numFmtId="0" fontId="9" fillId="0" borderId="1" xfId="0" applyFont="1" applyFill="1" applyBorder="1" applyAlignment="1">
      <alignment horizontal="left" vertical="top" wrapText="1" indent="5"/>
    </xf>
    <xf numFmtId="0" fontId="10" fillId="0" borderId="39" xfId="0" applyFont="1" applyFill="1" applyBorder="1" applyAlignment="1">
      <alignment horizontal="center" vertical="top" wrapText="1"/>
    </xf>
    <xf numFmtId="0" fontId="10" fillId="0" borderId="0" xfId="0" applyFont="1" applyFill="1" applyBorder="1" applyAlignment="1">
      <alignment horizontal="center" vertical="top" wrapText="1"/>
    </xf>
    <xf numFmtId="0" fontId="10" fillId="0" borderId="29" xfId="0" applyFont="1" applyFill="1" applyBorder="1" applyAlignment="1">
      <alignment horizontal="center" vertical="top" wrapText="1"/>
    </xf>
    <xf numFmtId="0" fontId="10" fillId="0" borderId="37" xfId="0" applyFont="1" applyFill="1" applyBorder="1" applyAlignment="1">
      <alignment horizontal="center" vertical="top" wrapText="1"/>
    </xf>
    <xf numFmtId="0" fontId="10" fillId="0" borderId="31" xfId="0" applyFont="1" applyFill="1" applyBorder="1" applyAlignment="1">
      <alignment horizontal="center" vertical="top" wrapText="1"/>
    </xf>
    <xf numFmtId="0" fontId="10" fillId="0" borderId="30" xfId="0" applyFont="1" applyFill="1" applyBorder="1" applyAlignment="1">
      <alignment horizontal="center" vertical="top" wrapText="1"/>
    </xf>
    <xf numFmtId="0" fontId="9" fillId="0" borderId="12" xfId="0" applyFont="1" applyFill="1" applyBorder="1" applyAlignment="1">
      <alignment horizontal="center" vertical="top" wrapText="1"/>
    </xf>
    <xf numFmtId="0" fontId="9" fillId="0" borderId="13" xfId="0" applyFont="1" applyFill="1" applyBorder="1" applyAlignment="1">
      <alignment horizontal="center" vertical="top" wrapText="1"/>
    </xf>
    <xf numFmtId="0" fontId="10" fillId="0" borderId="14"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8" xfId="0" applyFont="1" applyFill="1" applyBorder="1" applyAlignment="1">
      <alignment horizontal="left" vertical="top" wrapText="1" indent="8"/>
    </xf>
    <xf numFmtId="0" fontId="9" fillId="0" borderId="9" xfId="0" applyFont="1" applyFill="1" applyBorder="1" applyAlignment="1">
      <alignment horizontal="left" vertical="top" wrapText="1" indent="8"/>
    </xf>
    <xf numFmtId="0" fontId="9" fillId="0" borderId="21"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23" xfId="0" applyFont="1" applyFill="1" applyBorder="1" applyAlignment="1">
      <alignment horizontal="center" vertical="center" wrapText="1"/>
    </xf>
    <xf numFmtId="165" fontId="6" fillId="0" borderId="15" xfId="0" applyNumberFormat="1" applyFont="1" applyFill="1" applyBorder="1" applyAlignment="1">
      <alignment horizontal="center" vertical="top" wrapText="1"/>
    </xf>
    <xf numFmtId="0" fontId="6" fillId="0" borderId="15" xfId="0" applyFont="1" applyFill="1" applyBorder="1" applyAlignment="1">
      <alignment horizontal="left" vertical="top" wrapText="1"/>
    </xf>
    <xf numFmtId="0" fontId="10" fillId="0" borderId="17" xfId="0" applyFont="1" applyFill="1" applyBorder="1" applyAlignment="1">
      <alignment horizontal="center" vertical="center" wrapText="1"/>
    </xf>
    <xf numFmtId="0" fontId="9"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0" fontId="9"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0" fillId="0" borderId="12" xfId="0" applyFont="1" applyFill="1" applyBorder="1" applyAlignment="1">
      <alignment horizontal="center" vertical="top" wrapText="1"/>
    </xf>
    <xf numFmtId="165" fontId="8" fillId="0" borderId="15" xfId="0" applyNumberFormat="1" applyFont="1" applyFill="1" applyBorder="1" applyAlignment="1">
      <alignment horizontal="center" vertical="top" wrapText="1"/>
    </xf>
    <xf numFmtId="165" fontId="8" fillId="0" borderId="19" xfId="0" applyNumberFormat="1" applyFont="1" applyFill="1" applyBorder="1" applyAlignment="1">
      <alignment horizontal="center" vertical="top" wrapText="1"/>
    </xf>
    <xf numFmtId="165" fontId="8" fillId="0" borderId="24" xfId="0" applyNumberFormat="1" applyFont="1" applyFill="1" applyBorder="1" applyAlignment="1">
      <alignment horizontal="center" vertical="top" wrapText="1"/>
    </xf>
    <xf numFmtId="165" fontId="8" fillId="0" borderId="20" xfId="0" applyNumberFormat="1"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FF00"/>
  </sheetPr>
  <dimension ref="A1:J43"/>
  <sheetViews>
    <sheetView tabSelected="1" topLeftCell="A32" workbookViewId="0">
      <selection activeCell="A43" sqref="A43"/>
    </sheetView>
  </sheetViews>
  <sheetFormatPr defaultRowHeight="12.75"/>
  <cols>
    <col min="1" max="1" width="17.83203125" customWidth="1"/>
    <col min="2" max="2" width="26" customWidth="1"/>
    <col min="3" max="3" width="18.33203125" customWidth="1"/>
    <col min="4" max="4" width="9.33203125" customWidth="1"/>
    <col min="5" max="5" width="14" customWidth="1"/>
    <col min="6" max="8" width="9.33203125" customWidth="1"/>
    <col min="9" max="9" width="9.5" customWidth="1"/>
    <col min="10" max="10" width="42.83203125" customWidth="1"/>
  </cols>
  <sheetData>
    <row r="1" spans="1:10" ht="14.1" customHeight="1">
      <c r="A1" s="1"/>
      <c r="B1" s="1"/>
      <c r="C1" s="1"/>
      <c r="D1" s="1"/>
      <c r="E1" s="1"/>
      <c r="F1" s="1"/>
      <c r="G1" s="1"/>
      <c r="H1" s="1"/>
      <c r="I1" s="1"/>
      <c r="J1" s="5" t="s">
        <v>9</v>
      </c>
    </row>
    <row r="2" spans="1:10" ht="53.45" customHeight="1">
      <c r="A2" s="103" t="s">
        <v>53</v>
      </c>
      <c r="B2" s="104"/>
      <c r="C2" s="104"/>
      <c r="D2" s="104"/>
      <c r="E2" s="104"/>
      <c r="F2" s="104"/>
      <c r="G2" s="104"/>
      <c r="H2" s="104"/>
      <c r="I2" s="104"/>
      <c r="J2" s="104"/>
    </row>
    <row r="3" spans="1:10" ht="24.75" customHeight="1">
      <c r="A3" s="105" t="s">
        <v>23</v>
      </c>
      <c r="B3" s="105" t="s">
        <v>24</v>
      </c>
      <c r="C3" s="107" t="s">
        <v>25</v>
      </c>
      <c r="D3" s="109" t="s">
        <v>26</v>
      </c>
      <c r="E3" s="105" t="s">
        <v>27</v>
      </c>
      <c r="F3" s="111" t="s">
        <v>28</v>
      </c>
      <c r="G3" s="112"/>
      <c r="H3" s="112"/>
      <c r="I3" s="113"/>
      <c r="J3" s="114" t="s">
        <v>29</v>
      </c>
    </row>
    <row r="4" spans="1:10" ht="31.9" customHeight="1">
      <c r="A4" s="106"/>
      <c r="B4" s="106"/>
      <c r="C4" s="108"/>
      <c r="D4" s="110"/>
      <c r="E4" s="106"/>
      <c r="F4" s="7" t="s">
        <v>30</v>
      </c>
      <c r="G4" s="7">
        <v>2021</v>
      </c>
      <c r="H4" s="8">
        <v>2022</v>
      </c>
      <c r="I4" s="8">
        <v>2023</v>
      </c>
      <c r="J4" s="115"/>
    </row>
    <row r="5" spans="1:10" ht="138.75" customHeight="1">
      <c r="A5" s="9" t="s">
        <v>22</v>
      </c>
      <c r="B5" s="10" t="s">
        <v>2</v>
      </c>
      <c r="C5" s="10" t="s">
        <v>11</v>
      </c>
      <c r="D5" s="7" t="s">
        <v>34</v>
      </c>
      <c r="E5" s="11"/>
      <c r="F5" s="66">
        <f>SUM(G5:I5)</f>
        <v>7920</v>
      </c>
      <c r="G5" s="67">
        <v>2320</v>
      </c>
      <c r="H5" s="67">
        <v>2600</v>
      </c>
      <c r="I5" s="67">
        <v>3000</v>
      </c>
      <c r="J5" s="10" t="s">
        <v>0</v>
      </c>
    </row>
    <row r="6" spans="1:10" ht="9" hidden="1" customHeight="1">
      <c r="A6" s="116" t="s">
        <v>16</v>
      </c>
      <c r="B6" s="117"/>
      <c r="C6" s="12"/>
      <c r="D6" s="13"/>
      <c r="E6" s="14"/>
      <c r="F6" s="66"/>
      <c r="G6" s="66"/>
      <c r="H6" s="66"/>
      <c r="I6" s="66"/>
      <c r="J6" s="14"/>
    </row>
    <row r="7" spans="1:10" ht="19.899999999999999" customHeight="1">
      <c r="A7" s="118"/>
      <c r="B7" s="119"/>
      <c r="C7" s="92" t="s">
        <v>13</v>
      </c>
      <c r="D7" s="93"/>
      <c r="E7" s="120"/>
      <c r="F7" s="66">
        <f>SUM(G7:I7)</f>
        <v>7920</v>
      </c>
      <c r="G7" s="72">
        <v>2320</v>
      </c>
      <c r="H7" s="72">
        <v>2600</v>
      </c>
      <c r="I7" s="72">
        <v>3000</v>
      </c>
      <c r="J7" s="50"/>
    </row>
    <row r="8" spans="1:10" ht="63" customHeight="1">
      <c r="A8" s="16" t="s">
        <v>31</v>
      </c>
      <c r="B8" s="17" t="s">
        <v>45</v>
      </c>
      <c r="C8" s="18" t="s">
        <v>15</v>
      </c>
      <c r="D8" s="19" t="s">
        <v>34</v>
      </c>
      <c r="E8" s="20"/>
      <c r="F8" s="68">
        <v>1050</v>
      </c>
      <c r="G8" s="68">
        <v>350</v>
      </c>
      <c r="H8" s="68">
        <v>350</v>
      </c>
      <c r="I8" s="68">
        <v>350</v>
      </c>
      <c r="J8" s="20" t="s">
        <v>17</v>
      </c>
    </row>
    <row r="9" spans="1:10" ht="37.15" hidden="1" customHeight="1">
      <c r="A9" s="22" t="s">
        <v>14</v>
      </c>
      <c r="B9" s="23"/>
      <c r="C9" s="24"/>
      <c r="D9" s="25"/>
      <c r="E9" s="20"/>
      <c r="F9" s="21"/>
      <c r="G9" s="21"/>
      <c r="H9" s="21"/>
      <c r="I9" s="21"/>
      <c r="J9" s="20"/>
    </row>
    <row r="10" spans="1:10" ht="22.9" customHeight="1">
      <c r="A10" s="95" t="s">
        <v>16</v>
      </c>
      <c r="B10" s="96"/>
      <c r="C10" s="92" t="s">
        <v>13</v>
      </c>
      <c r="D10" s="93"/>
      <c r="E10" s="94"/>
      <c r="F10" s="68">
        <v>1050</v>
      </c>
      <c r="G10" s="68">
        <v>350</v>
      </c>
      <c r="H10" s="68">
        <v>350</v>
      </c>
      <c r="I10" s="68">
        <v>350</v>
      </c>
      <c r="J10" s="26"/>
    </row>
    <row r="11" spans="1:10" ht="336" customHeight="1">
      <c r="A11" s="169" t="s">
        <v>1</v>
      </c>
      <c r="B11" s="168" t="s">
        <v>5</v>
      </c>
      <c r="C11" s="134" t="s">
        <v>15</v>
      </c>
      <c r="D11" s="127" t="s">
        <v>12</v>
      </c>
      <c r="E11" s="79" t="s">
        <v>18</v>
      </c>
      <c r="F11" s="88">
        <f t="shared" ref="F11:F27" si="0">SUM(G11:I11)</f>
        <v>2840</v>
      </c>
      <c r="G11" s="73">
        <v>890</v>
      </c>
      <c r="H11" s="76">
        <v>950</v>
      </c>
      <c r="I11" s="73">
        <v>1000</v>
      </c>
      <c r="J11" s="79" t="s">
        <v>32</v>
      </c>
    </row>
    <row r="12" spans="1:10" ht="43.9" hidden="1" customHeight="1">
      <c r="A12" s="169"/>
      <c r="B12" s="168"/>
      <c r="C12" s="135"/>
      <c r="D12" s="132"/>
      <c r="E12" s="80"/>
      <c r="F12" s="102"/>
      <c r="G12" s="74"/>
      <c r="H12" s="77"/>
      <c r="I12" s="74"/>
      <c r="J12" s="80"/>
    </row>
    <row r="13" spans="1:10" ht="34.9" hidden="1" customHeight="1">
      <c r="A13" s="169"/>
      <c r="B13" s="168"/>
      <c r="C13" s="135"/>
      <c r="D13" s="132"/>
      <c r="E13" s="81"/>
      <c r="F13" s="89"/>
      <c r="G13" s="75"/>
      <c r="H13" s="78"/>
      <c r="I13" s="75"/>
      <c r="J13" s="81"/>
    </row>
    <row r="14" spans="1:10" ht="1.9" hidden="1" customHeight="1">
      <c r="A14" s="169"/>
      <c r="B14" s="168"/>
      <c r="C14" s="135"/>
      <c r="D14" s="133"/>
      <c r="E14" s="27"/>
      <c r="F14" s="125"/>
      <c r="G14" s="126"/>
      <c r="H14" s="126"/>
      <c r="I14" s="126"/>
      <c r="J14" s="28"/>
    </row>
    <row r="15" spans="1:10" ht="22.9" customHeight="1">
      <c r="A15" s="170" t="s">
        <v>16</v>
      </c>
      <c r="B15" s="171"/>
      <c r="C15" s="97" t="s">
        <v>13</v>
      </c>
      <c r="D15" s="98"/>
      <c r="E15" s="99"/>
      <c r="F15" s="29">
        <f>F11</f>
        <v>2840</v>
      </c>
      <c r="G15" s="29">
        <f t="shared" ref="G15:I15" si="1">G11</f>
        <v>890</v>
      </c>
      <c r="H15" s="29">
        <f t="shared" si="1"/>
        <v>950</v>
      </c>
      <c r="I15" s="29">
        <f t="shared" si="1"/>
        <v>1000</v>
      </c>
      <c r="J15" s="32"/>
    </row>
    <row r="16" spans="1:10" ht="1.1499999999999999" hidden="1" customHeight="1">
      <c r="A16" s="152"/>
      <c r="B16" s="153"/>
      <c r="C16" s="123"/>
      <c r="D16" s="124"/>
      <c r="E16" s="33"/>
      <c r="F16" s="15"/>
      <c r="G16" s="30"/>
      <c r="H16" s="30"/>
      <c r="I16" s="31"/>
      <c r="J16" s="34"/>
    </row>
    <row r="17" spans="1:10" ht="61.15" hidden="1" customHeight="1">
      <c r="A17" s="154"/>
      <c r="B17" s="155"/>
      <c r="C17" s="123"/>
      <c r="D17" s="124"/>
      <c r="E17" s="35"/>
      <c r="F17" s="129"/>
      <c r="G17" s="130"/>
      <c r="H17" s="130"/>
      <c r="I17" s="131"/>
      <c r="J17" s="27"/>
    </row>
    <row r="18" spans="1:10" ht="28.5" customHeight="1">
      <c r="A18" s="172" t="s">
        <v>19</v>
      </c>
      <c r="B18" s="136" t="s">
        <v>3</v>
      </c>
      <c r="C18" s="82" t="s">
        <v>21</v>
      </c>
      <c r="D18" s="178" t="s">
        <v>12</v>
      </c>
      <c r="E18" s="100" t="s">
        <v>18</v>
      </c>
      <c r="F18" s="85">
        <f t="shared" si="0"/>
        <v>750</v>
      </c>
      <c r="G18" s="86">
        <v>200</v>
      </c>
      <c r="H18" s="86">
        <v>250</v>
      </c>
      <c r="I18" s="86">
        <v>300</v>
      </c>
      <c r="J18" s="82" t="s">
        <v>6</v>
      </c>
    </row>
    <row r="19" spans="1:10" ht="75" customHeight="1">
      <c r="A19" s="173"/>
      <c r="B19" s="137"/>
      <c r="C19" s="177"/>
      <c r="D19" s="179"/>
      <c r="E19" s="101"/>
      <c r="F19" s="85"/>
      <c r="G19" s="86"/>
      <c r="H19" s="86"/>
      <c r="I19" s="86"/>
      <c r="J19" s="83"/>
    </row>
    <row r="20" spans="1:10" ht="28.15" customHeight="1">
      <c r="A20" s="173"/>
      <c r="B20" s="136" t="s">
        <v>20</v>
      </c>
      <c r="C20" s="177"/>
      <c r="D20" s="180" t="s">
        <v>12</v>
      </c>
      <c r="E20" s="90" t="s">
        <v>18</v>
      </c>
      <c r="F20" s="88">
        <f t="shared" si="0"/>
        <v>450</v>
      </c>
      <c r="G20" s="73">
        <v>150</v>
      </c>
      <c r="H20" s="73">
        <v>150</v>
      </c>
      <c r="I20" s="73">
        <v>150</v>
      </c>
      <c r="J20" s="82" t="s">
        <v>46</v>
      </c>
    </row>
    <row r="21" spans="1:10" ht="124.5" customHeight="1">
      <c r="A21" s="173"/>
      <c r="B21" s="137"/>
      <c r="C21" s="177"/>
      <c r="D21" s="181"/>
      <c r="E21" s="91"/>
      <c r="F21" s="89"/>
      <c r="G21" s="75"/>
      <c r="H21" s="75"/>
      <c r="I21" s="75"/>
      <c r="J21" s="83"/>
    </row>
    <row r="22" spans="1:10" ht="14.25" customHeight="1">
      <c r="A22" s="173"/>
      <c r="B22" s="136" t="s">
        <v>4</v>
      </c>
      <c r="C22" s="177"/>
      <c r="D22" s="127" t="s">
        <v>12</v>
      </c>
      <c r="E22" s="84" t="s">
        <v>18</v>
      </c>
      <c r="F22" s="88">
        <f t="shared" si="0"/>
        <v>1500</v>
      </c>
      <c r="G22" s="73">
        <v>450</v>
      </c>
      <c r="H22" s="73">
        <v>500</v>
      </c>
      <c r="I22" s="73">
        <v>550</v>
      </c>
      <c r="J22" s="121" t="s">
        <v>47</v>
      </c>
    </row>
    <row r="23" spans="1:10" ht="72" customHeight="1">
      <c r="A23" s="174"/>
      <c r="B23" s="137"/>
      <c r="C23" s="83"/>
      <c r="D23" s="128"/>
      <c r="E23" s="84"/>
      <c r="F23" s="89"/>
      <c r="G23" s="75"/>
      <c r="H23" s="75"/>
      <c r="I23" s="75"/>
      <c r="J23" s="122"/>
    </row>
    <row r="24" spans="1:10" ht="22.9" customHeight="1">
      <c r="A24" s="166" t="s">
        <v>16</v>
      </c>
      <c r="B24" s="167"/>
      <c r="C24" s="182" t="s">
        <v>13</v>
      </c>
      <c r="D24" s="161"/>
      <c r="E24" s="161"/>
      <c r="F24" s="183">
        <f>SUM(F18:F23)</f>
        <v>2700</v>
      </c>
      <c r="G24" s="183">
        <f>SUM(G18:G23)</f>
        <v>800</v>
      </c>
      <c r="H24" s="183">
        <f>SUM(H18:H23)</f>
        <v>900</v>
      </c>
      <c r="I24" s="184">
        <f>SUM(I18:I23)</f>
        <v>1000</v>
      </c>
      <c r="J24" s="36"/>
    </row>
    <row r="25" spans="1:10" ht="21" hidden="1" customHeight="1">
      <c r="A25" s="166"/>
      <c r="B25" s="167"/>
      <c r="C25" s="182"/>
      <c r="D25" s="161"/>
      <c r="E25" s="161"/>
      <c r="F25" s="183"/>
      <c r="G25" s="183"/>
      <c r="H25" s="183"/>
      <c r="I25" s="185"/>
      <c r="J25" s="37"/>
    </row>
    <row r="26" spans="1:10" ht="9" hidden="1" customHeight="1">
      <c r="A26" s="166"/>
      <c r="B26" s="167"/>
      <c r="C26" s="182"/>
      <c r="D26" s="161"/>
      <c r="E26" s="161"/>
      <c r="F26" s="184"/>
      <c r="G26" s="184"/>
      <c r="H26" s="184"/>
      <c r="I26" s="186"/>
      <c r="J26" s="38"/>
    </row>
    <row r="27" spans="1:10" ht="12" customHeight="1">
      <c r="A27" s="146" t="s">
        <v>48</v>
      </c>
      <c r="B27" s="144" t="s">
        <v>44</v>
      </c>
      <c r="C27" s="143" t="s">
        <v>21</v>
      </c>
      <c r="D27" s="148" t="s">
        <v>12</v>
      </c>
      <c r="E27" s="84" t="s">
        <v>18</v>
      </c>
      <c r="F27" s="85">
        <f t="shared" si="0"/>
        <v>1260</v>
      </c>
      <c r="G27" s="86">
        <v>320</v>
      </c>
      <c r="H27" s="86">
        <v>420</v>
      </c>
      <c r="I27" s="86">
        <v>520</v>
      </c>
      <c r="J27" s="87" t="s">
        <v>35</v>
      </c>
    </row>
    <row r="28" spans="1:10" ht="122.25" customHeight="1">
      <c r="A28" s="147"/>
      <c r="B28" s="145"/>
      <c r="C28" s="137"/>
      <c r="D28" s="149"/>
      <c r="E28" s="79"/>
      <c r="F28" s="85"/>
      <c r="G28" s="86"/>
      <c r="H28" s="86"/>
      <c r="I28" s="86"/>
      <c r="J28" s="87"/>
    </row>
    <row r="29" spans="1:10" ht="36" hidden="1" customHeight="1">
      <c r="A29" s="39"/>
      <c r="B29" s="40"/>
      <c r="C29" s="41"/>
      <c r="D29" s="42"/>
      <c r="E29" s="43"/>
      <c r="F29" s="44"/>
      <c r="G29" s="45"/>
      <c r="H29" s="45"/>
      <c r="I29" s="45"/>
      <c r="J29" s="57"/>
    </row>
    <row r="30" spans="1:10" ht="20.45" customHeight="1">
      <c r="A30" s="150" t="s">
        <v>16</v>
      </c>
      <c r="B30" s="151"/>
      <c r="C30" s="142" t="s">
        <v>13</v>
      </c>
      <c r="D30" s="142"/>
      <c r="E30" s="142"/>
      <c r="F30" s="71">
        <f>F27</f>
        <v>1260</v>
      </c>
      <c r="G30" s="71">
        <f t="shared" ref="G30:I30" si="2">G27</f>
        <v>320</v>
      </c>
      <c r="H30" s="71">
        <f t="shared" si="2"/>
        <v>420</v>
      </c>
      <c r="I30" s="71">
        <f t="shared" si="2"/>
        <v>520</v>
      </c>
      <c r="J30" s="48"/>
    </row>
    <row r="31" spans="1:10" ht="176.25" customHeight="1">
      <c r="A31" s="51" t="s">
        <v>52</v>
      </c>
      <c r="B31" s="40" t="s">
        <v>33</v>
      </c>
      <c r="C31" s="40" t="s">
        <v>21</v>
      </c>
      <c r="D31" s="52" t="s">
        <v>34</v>
      </c>
      <c r="E31" s="53" t="s">
        <v>18</v>
      </c>
      <c r="F31" s="69">
        <f t="shared" ref="F31" si="3">SUM(G31:I31)</f>
        <v>300</v>
      </c>
      <c r="G31" s="69">
        <v>75</v>
      </c>
      <c r="H31" s="69">
        <v>100</v>
      </c>
      <c r="I31" s="69">
        <v>125</v>
      </c>
      <c r="J31" s="57" t="s">
        <v>36</v>
      </c>
    </row>
    <row r="32" spans="1:10" ht="30.6" customHeight="1">
      <c r="A32" s="150" t="s">
        <v>16</v>
      </c>
      <c r="B32" s="151"/>
      <c r="C32" s="142" t="s">
        <v>13</v>
      </c>
      <c r="D32" s="142"/>
      <c r="E32" s="142"/>
      <c r="F32" s="70">
        <f>F31</f>
        <v>300</v>
      </c>
      <c r="G32" s="70">
        <f t="shared" ref="G32:I32" si="4">G31</f>
        <v>75</v>
      </c>
      <c r="H32" s="70">
        <f t="shared" si="4"/>
        <v>100</v>
      </c>
      <c r="I32" s="70">
        <f t="shared" si="4"/>
        <v>125</v>
      </c>
      <c r="J32" s="57"/>
    </row>
    <row r="33" spans="1:10" ht="91.5" customHeight="1">
      <c r="A33" s="55" t="s">
        <v>49</v>
      </c>
      <c r="B33" s="40" t="s">
        <v>50</v>
      </c>
      <c r="C33" s="40" t="s">
        <v>21</v>
      </c>
      <c r="D33" s="52" t="s">
        <v>34</v>
      </c>
      <c r="E33" s="53" t="s">
        <v>18</v>
      </c>
      <c r="F33" s="69">
        <f t="shared" ref="F33" si="5">SUM(G33:I33)</f>
        <v>150</v>
      </c>
      <c r="G33" s="69">
        <v>40</v>
      </c>
      <c r="H33" s="69">
        <v>50</v>
      </c>
      <c r="I33" s="69">
        <v>60</v>
      </c>
      <c r="J33" s="57" t="s">
        <v>51</v>
      </c>
    </row>
    <row r="34" spans="1:10" ht="30.6" customHeight="1">
      <c r="A34" s="150" t="s">
        <v>16</v>
      </c>
      <c r="B34" s="151"/>
      <c r="C34" s="142" t="s">
        <v>13</v>
      </c>
      <c r="D34" s="142"/>
      <c r="E34" s="142"/>
      <c r="F34" s="69">
        <f>F33</f>
        <v>150</v>
      </c>
      <c r="G34" s="69">
        <f t="shared" ref="G34:I34" si="6">G33</f>
        <v>40</v>
      </c>
      <c r="H34" s="69">
        <f t="shared" si="6"/>
        <v>50</v>
      </c>
      <c r="I34" s="69">
        <f t="shared" si="6"/>
        <v>60</v>
      </c>
      <c r="J34" s="57"/>
    </row>
    <row r="35" spans="1:10" ht="1.1499999999999999" customHeight="1">
      <c r="A35" s="152"/>
      <c r="B35" s="153"/>
      <c r="C35" s="158"/>
      <c r="D35" s="159"/>
      <c r="E35" s="56"/>
      <c r="F35" s="58"/>
      <c r="G35" s="59"/>
      <c r="H35" s="59"/>
      <c r="I35" s="59"/>
      <c r="J35" s="54"/>
    </row>
    <row r="36" spans="1:10" ht="12.6" hidden="1" customHeight="1">
      <c r="A36" s="152"/>
      <c r="B36" s="153"/>
      <c r="C36" s="123"/>
      <c r="D36" s="124"/>
      <c r="E36" s="60"/>
      <c r="F36" s="46"/>
      <c r="G36" s="47"/>
      <c r="H36" s="47"/>
      <c r="I36" s="47"/>
      <c r="J36" s="62"/>
    </row>
    <row r="37" spans="1:10" ht="22.9" hidden="1" customHeight="1">
      <c r="A37" s="154"/>
      <c r="B37" s="155"/>
      <c r="C37" s="156"/>
      <c r="D37" s="157"/>
      <c r="E37" s="61"/>
      <c r="F37" s="175"/>
      <c r="G37" s="176"/>
      <c r="H37" s="176"/>
      <c r="I37" s="176"/>
      <c r="J37" s="63"/>
    </row>
    <row r="38" spans="1:10">
      <c r="A38" s="141" t="s">
        <v>37</v>
      </c>
      <c r="B38" s="141"/>
      <c r="C38" s="160" t="s">
        <v>13</v>
      </c>
      <c r="D38" s="161"/>
      <c r="E38" s="162"/>
      <c r="F38" s="140">
        <f>F34+F32+F30+F24+F15+F10+F7</f>
        <v>16220</v>
      </c>
      <c r="G38" s="140">
        <f>G34+G32+G30+G24+G15+G10+G7</f>
        <v>4795</v>
      </c>
      <c r="H38" s="140">
        <f t="shared" ref="H38:I38" si="7">H34+H32+H30+H24+H15+H10+H7</f>
        <v>5370</v>
      </c>
      <c r="I38" s="140">
        <f t="shared" si="7"/>
        <v>6055</v>
      </c>
      <c r="J38" s="138"/>
    </row>
    <row r="39" spans="1:10">
      <c r="A39" s="141"/>
      <c r="B39" s="141"/>
      <c r="C39" s="160"/>
      <c r="D39" s="161"/>
      <c r="E39" s="162"/>
      <c r="F39" s="140"/>
      <c r="G39" s="140"/>
      <c r="H39" s="140"/>
      <c r="I39" s="140"/>
      <c r="J39" s="138"/>
    </row>
    <row r="40" spans="1:10">
      <c r="A40" s="142"/>
      <c r="B40" s="142"/>
      <c r="C40" s="163"/>
      <c r="D40" s="164"/>
      <c r="E40" s="165"/>
      <c r="F40" s="140"/>
      <c r="G40" s="140"/>
      <c r="H40" s="140"/>
      <c r="I40" s="140"/>
      <c r="J40" s="139"/>
    </row>
    <row r="41" spans="1:10">
      <c r="A41" s="49"/>
      <c r="B41" s="49"/>
      <c r="C41" s="49"/>
      <c r="D41" s="49"/>
      <c r="E41" s="49"/>
      <c r="F41" s="49"/>
      <c r="G41" s="49"/>
      <c r="H41" s="49"/>
      <c r="I41" s="49"/>
      <c r="J41" s="49"/>
    </row>
    <row r="43" spans="1:10">
      <c r="A43" s="64"/>
    </row>
  </sheetData>
  <mergeCells count="88">
    <mergeCell ref="E22:E23"/>
    <mergeCell ref="F37:I37"/>
    <mergeCell ref="C18:C23"/>
    <mergeCell ref="D18:D19"/>
    <mergeCell ref="D20:D21"/>
    <mergeCell ref="C24:E26"/>
    <mergeCell ref="F24:F26"/>
    <mergeCell ref="G24:G26"/>
    <mergeCell ref="H24:H26"/>
    <mergeCell ref="I24:I26"/>
    <mergeCell ref="A24:B26"/>
    <mergeCell ref="B11:B14"/>
    <mergeCell ref="A11:A14"/>
    <mergeCell ref="A15:B17"/>
    <mergeCell ref="A18:A23"/>
    <mergeCell ref="A38:B40"/>
    <mergeCell ref="C27:C28"/>
    <mergeCell ref="B27:B28"/>
    <mergeCell ref="A27:A28"/>
    <mergeCell ref="D27:D28"/>
    <mergeCell ref="A30:B30"/>
    <mergeCell ref="C30:E30"/>
    <mergeCell ref="A32:B32"/>
    <mergeCell ref="C32:E32"/>
    <mergeCell ref="A34:B34"/>
    <mergeCell ref="C34:E34"/>
    <mergeCell ref="A35:B37"/>
    <mergeCell ref="C37:D37"/>
    <mergeCell ref="C35:D35"/>
    <mergeCell ref="C36:D36"/>
    <mergeCell ref="C38:E40"/>
    <mergeCell ref="J38:J40"/>
    <mergeCell ref="F38:F40"/>
    <mergeCell ref="G38:G40"/>
    <mergeCell ref="H38:H40"/>
    <mergeCell ref="I38:I40"/>
    <mergeCell ref="A6:B7"/>
    <mergeCell ref="C7:E7"/>
    <mergeCell ref="J22:J23"/>
    <mergeCell ref="C16:D16"/>
    <mergeCell ref="F14:I14"/>
    <mergeCell ref="D22:D23"/>
    <mergeCell ref="F17:I17"/>
    <mergeCell ref="C17:D17"/>
    <mergeCell ref="D11:D14"/>
    <mergeCell ref="C11:C14"/>
    <mergeCell ref="G18:G19"/>
    <mergeCell ref="H18:H19"/>
    <mergeCell ref="I18:I19"/>
    <mergeCell ref="B18:B19"/>
    <mergeCell ref="B20:B21"/>
    <mergeCell ref="B22:B23"/>
    <mergeCell ref="A2:J2"/>
    <mergeCell ref="A3:A4"/>
    <mergeCell ref="B3:B4"/>
    <mergeCell ref="C3:C4"/>
    <mergeCell ref="D3:D4"/>
    <mergeCell ref="E3:E4"/>
    <mergeCell ref="F3:I3"/>
    <mergeCell ref="J3:J4"/>
    <mergeCell ref="C10:E10"/>
    <mergeCell ref="A10:B10"/>
    <mergeCell ref="C15:E15"/>
    <mergeCell ref="E18:E19"/>
    <mergeCell ref="F18:F19"/>
    <mergeCell ref="E11:E13"/>
    <mergeCell ref="F11:F13"/>
    <mergeCell ref="J20:J21"/>
    <mergeCell ref="E27:E28"/>
    <mergeCell ref="F27:F28"/>
    <mergeCell ref="G27:G28"/>
    <mergeCell ref="H27:H28"/>
    <mergeCell ref="I27:I28"/>
    <mergeCell ref="J27:J28"/>
    <mergeCell ref="F20:F21"/>
    <mergeCell ref="G20:G21"/>
    <mergeCell ref="H20:H21"/>
    <mergeCell ref="I20:I21"/>
    <mergeCell ref="F22:F23"/>
    <mergeCell ref="G22:G23"/>
    <mergeCell ref="H22:H23"/>
    <mergeCell ref="I22:I23"/>
    <mergeCell ref="E20:E21"/>
    <mergeCell ref="G11:G13"/>
    <mergeCell ref="H11:H13"/>
    <mergeCell ref="I11:I13"/>
    <mergeCell ref="J11:J13"/>
    <mergeCell ref="J18:J19"/>
  </mergeCells>
  <pageMargins left="0.25" right="0.25" top="0.75" bottom="0.75" header="0.3" footer="0.3"/>
  <pageSetup paperSize="9" scale="95" orientation="landscape" verticalDpi="0" r:id="rId1"/>
</worksheet>
</file>

<file path=xl/worksheets/sheet2.xml><?xml version="1.0" encoding="utf-8"?>
<worksheet xmlns="http://schemas.openxmlformats.org/spreadsheetml/2006/main" xmlns:r="http://schemas.openxmlformats.org/officeDocument/2006/relationships">
  <sheetPr>
    <tabColor rgb="FFFF0000"/>
  </sheetPr>
  <dimension ref="A1:E10"/>
  <sheetViews>
    <sheetView workbookViewId="0">
      <selection activeCell="E8" sqref="E8"/>
    </sheetView>
  </sheetViews>
  <sheetFormatPr defaultRowHeight="12.75"/>
  <cols>
    <col min="1" max="1" width="62" customWidth="1"/>
    <col min="2" max="2" width="19.6640625" customWidth="1"/>
    <col min="3" max="3" width="16.83203125" customWidth="1"/>
    <col min="4" max="4" width="13.5" customWidth="1"/>
    <col min="5" max="5" width="24.1640625" customWidth="1"/>
  </cols>
  <sheetData>
    <row r="1" spans="1:5">
      <c r="D1" s="188" t="s">
        <v>10</v>
      </c>
      <c r="E1" s="188"/>
    </row>
    <row r="2" spans="1:5">
      <c r="D2" s="188"/>
      <c r="E2" s="188"/>
    </row>
    <row r="4" spans="1:5" ht="84.75" customHeight="1">
      <c r="A4" s="187" t="s">
        <v>38</v>
      </c>
      <c r="B4" s="187"/>
      <c r="C4" s="187"/>
      <c r="D4" s="187"/>
      <c r="E4" s="187"/>
    </row>
    <row r="5" spans="1:5" ht="18.75">
      <c r="A5" s="2"/>
      <c r="B5" s="2"/>
      <c r="C5" s="2"/>
      <c r="D5" s="2"/>
      <c r="E5" s="2"/>
    </row>
    <row r="6" spans="1:5" ht="81.75" customHeight="1">
      <c r="A6" s="3" t="s">
        <v>7</v>
      </c>
      <c r="B6" s="4" t="s">
        <v>39</v>
      </c>
      <c r="C6" s="4" t="s">
        <v>40</v>
      </c>
      <c r="D6" s="4" t="s">
        <v>41</v>
      </c>
      <c r="E6" s="3" t="s">
        <v>8</v>
      </c>
    </row>
    <row r="7" spans="1:5" ht="28.5" customHeight="1">
      <c r="A7" s="6" t="s">
        <v>42</v>
      </c>
      <c r="B7" s="65">
        <v>4795</v>
      </c>
      <c r="C7" s="65">
        <v>5370</v>
      </c>
      <c r="D7" s="65">
        <v>6055</v>
      </c>
      <c r="E7" s="65">
        <f>SUM(B7:D7)</f>
        <v>16220</v>
      </c>
    </row>
    <row r="8" spans="1:5" ht="40.5" customHeight="1"/>
    <row r="9" spans="1:5" ht="40.5" customHeight="1">
      <c r="A9" s="64" t="s">
        <v>43</v>
      </c>
    </row>
    <row r="10" spans="1:5" ht="29.25" customHeight="1"/>
  </sheetData>
  <mergeCells count="2">
    <mergeCell ref="A4:E4"/>
    <mergeCell ref="D1:E2"/>
  </mergeCells>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Додаток3</vt:lpstr>
      <vt:lpstr>Додаток2</vt:lpstr>
      <vt:lpstr>Лист1</vt:lpstr>
      <vt:lpstr>Додаток3!Заголовки_для_печати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osokina_e</dc:creator>
  <cp:lastModifiedBy>User</cp:lastModifiedBy>
  <cp:lastPrinted>2021-01-14T07:11:08Z</cp:lastPrinted>
  <dcterms:created xsi:type="dcterms:W3CDTF">2018-02-22T14:26:29Z</dcterms:created>
  <dcterms:modified xsi:type="dcterms:W3CDTF">2021-01-30T15:59:34Z</dcterms:modified>
</cp:coreProperties>
</file>